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bonuccelli\AppData\Local\Microsoft\Windows\INetCache\Content.Outlook\DEQJQ7CY\"/>
    </mc:Choice>
  </mc:AlternateContent>
  <bookViews>
    <workbookView xWindow="0" yWindow="0" windowWidth="28800" windowHeight="10275" activeTab="1"/>
  </bookViews>
  <sheets>
    <sheet name="Dimensionamento crtl" sheetId="1" r:id="rId1"/>
    <sheet name="Anagrafica cont" sheetId="2" r:id="rId2"/>
  </sheets>
  <externalReferences>
    <externalReference r:id="rId3"/>
  </externalReferences>
  <definedNames>
    <definedName name="_xlnm._FilterDatabase" localSheetId="1" hidden="1">'Anagrafica cont'!$A$1:$J$15</definedName>
    <definedName name="_xlnm._FilterDatabase" localSheetId="0" hidden="1">'Dimensionamento crtl'!$A$1:$J$2</definedName>
    <definedName name="_xlnm.Print_Titles" localSheetId="0">'Dimensionamento crtl'!$1:$1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G2" i="1" l="1"/>
  <c r="I2" i="1" s="1"/>
</calcChain>
</file>

<file path=xl/sharedStrings.xml><?xml version="1.0" encoding="utf-8"?>
<sst xmlns="http://schemas.openxmlformats.org/spreadsheetml/2006/main" count="123" uniqueCount="59">
  <si>
    <t>SOL</t>
  </si>
  <si>
    <t>Zona</t>
  </si>
  <si>
    <t>Comune/i</t>
  </si>
  <si>
    <t>VALUTAZIONE DEL RISCHIO DI SOVRARIEMPIMENTO</t>
  </si>
  <si>
    <t>n° contenitori</t>
  </si>
  <si>
    <t>% controlli annuali</t>
  </si>
  <si>
    <t>n° controlli/
anno</t>
  </si>
  <si>
    <t>n° controlli per ispezione</t>
  </si>
  <si>
    <t>n° ispezioni/anno</t>
  </si>
  <si>
    <t>Note</t>
  </si>
  <si>
    <t>BASSO</t>
  </si>
  <si>
    <t>ERSU</t>
  </si>
  <si>
    <t>VERSILIA</t>
  </si>
  <si>
    <t>Stazzema, Querceta</t>
  </si>
  <si>
    <t>Territorio</t>
  </si>
  <si>
    <t>Comune</t>
  </si>
  <si>
    <t>Loc./zona</t>
  </si>
  <si>
    <t>Tipologia servizio</t>
  </si>
  <si>
    <t>n. contenitori</t>
  </si>
  <si>
    <t>Rifiuto</t>
  </si>
  <si>
    <t>Frequenza svuotamento</t>
  </si>
  <si>
    <t>Giorno svuotamento</t>
  </si>
  <si>
    <t>Valutazione rischio sovrariempimento</t>
  </si>
  <si>
    <t>Versilia</t>
  </si>
  <si>
    <t>Stazzema</t>
  </si>
  <si>
    <t>Gallena-Volegno-Pruno</t>
  </si>
  <si>
    <t>Raccolta stradale</t>
  </si>
  <si>
    <t>org-vetro-carta-rur-multy</t>
  </si>
  <si>
    <t>organico 2 volte alla settimana-vetro quindicinale-carta multy rur settimanale</t>
  </si>
  <si>
    <t>MERC-SAB Org /MART Rur /GIOV Carta /VEN Multy  / LUN ogni 15 g Vetro</t>
  </si>
  <si>
    <t>Pomezzana</t>
  </si>
  <si>
    <t>Levigliani</t>
  </si>
  <si>
    <t>Raccolta di prossimità</t>
  </si>
  <si>
    <t>organico- rur 2 volte alla settimana. Carta-Multy ogni 10 gg. Vetro ogni 15gg</t>
  </si>
  <si>
    <t>LUNEDI-SABATO Org  / MART-VEN Rur</t>
  </si>
  <si>
    <t>Retignano</t>
  </si>
  <si>
    <t>Terrinca</t>
  </si>
  <si>
    <t>Arni</t>
  </si>
  <si>
    <t>Palagnana</t>
  </si>
  <si>
    <t>Rur</t>
  </si>
  <si>
    <t>Quindicinale dal 15 sett.  Al 15 Giugno- settimanale dal 15 Giugno al 16 Settembre</t>
  </si>
  <si>
    <t>MERCOLEDI</t>
  </si>
  <si>
    <t>carta-plastica vetro</t>
  </si>
  <si>
    <t xml:space="preserve">Quindicinale </t>
  </si>
  <si>
    <t>Querceta</t>
  </si>
  <si>
    <t>Piazzola a scomparsa</t>
  </si>
  <si>
    <t>organico, vetro, carta,rur,multy</t>
  </si>
  <si>
    <t>Organico tutti i giorn-Carta 3 volte sett.- Vetro 3 volte sett.-Rur 2 volte sett.- Multy 2 volte sett.</t>
  </si>
  <si>
    <r>
      <rPr>
        <b/>
        <sz val="10"/>
        <color theme="1"/>
        <rFont val="Calibri"/>
        <family val="2"/>
        <scheme val="minor"/>
      </rPr>
      <t>Org</t>
    </r>
    <r>
      <rPr>
        <sz val="10"/>
        <color theme="1"/>
        <rFont val="Calibri"/>
        <family val="2"/>
        <scheme val="minor"/>
      </rPr>
      <t>.tutti i giorni,</t>
    </r>
    <r>
      <rPr>
        <b/>
        <sz val="10"/>
        <color theme="1"/>
        <rFont val="Calibri"/>
        <family val="2"/>
        <scheme val="minor"/>
      </rPr>
      <t>Vetro</t>
    </r>
    <r>
      <rPr>
        <sz val="10"/>
        <color theme="1"/>
        <rFont val="Calibri"/>
        <family val="2"/>
        <scheme val="minor"/>
      </rPr>
      <t xml:space="preserve"> LUN.MERC.SAB,</t>
    </r>
    <r>
      <rPr>
        <b/>
        <sz val="10"/>
        <color theme="1"/>
        <rFont val="Calibri"/>
        <family val="2"/>
        <scheme val="minor"/>
      </rPr>
      <t>Carta</t>
    </r>
    <r>
      <rPr>
        <sz val="10"/>
        <color theme="1"/>
        <rFont val="Calibri"/>
        <family val="2"/>
        <scheme val="minor"/>
      </rPr>
      <t xml:space="preserve"> MART.GIOV.SAB,</t>
    </r>
    <r>
      <rPr>
        <b/>
        <sz val="10"/>
        <color theme="1"/>
        <rFont val="Calibri"/>
        <family val="2"/>
        <scheme val="minor"/>
      </rPr>
      <t>Multy</t>
    </r>
    <r>
      <rPr>
        <sz val="10"/>
        <color theme="1"/>
        <rFont val="Calibri"/>
        <family val="2"/>
        <scheme val="minor"/>
      </rPr>
      <t xml:space="preserve"> LUN.,VENER.</t>
    </r>
  </si>
  <si>
    <t>Seravezza</t>
  </si>
  <si>
    <t>Giustagnana</t>
  </si>
  <si>
    <t>carta,multy,organico,vetro,rur</t>
  </si>
  <si>
    <t>Rur 1 volta sett./Carta 1 volta Sett./Vetro 1 volta Sett./ Multy 1 volta sett./ Org.3 volte sett.</t>
  </si>
  <si>
    <t>LUN-Org.+ Vetro - Mart. Rur - MERC. Org.- GIOV-Carta - VEN-Multy - SAB-Org.</t>
  </si>
  <si>
    <t>Fabbiano</t>
  </si>
  <si>
    <t>Azzano</t>
  </si>
  <si>
    <t>carta,plastica,organico,vetro,rur</t>
  </si>
  <si>
    <t>Minazzana</t>
  </si>
  <si>
    <t>Basati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</si>
</sst>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10"/>
      <color theme="1"/>
      <name val="Lato"/>
      <family val="2"/>
    </font>
    <font>
      <b/>
      <sz val="9"/>
      <color theme="1"/>
      <name val="Lato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3" fontId="0" fillId="0" borderId="0" xfId="0" applyNumberForma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AUDIA%202025\VERSILIA\TQRIF\Materiale%20di%20lavoro%20per%20sovrariempimenti\ALLEGATO%201_Elenco%20dei%20contenitori%20della%20raccolta%20stradale%20e%20di%20prossimita&#768;%20ERS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grafica cont"/>
    </sheetNames>
    <sheetDataSet>
      <sheetData sheetId="0">
        <row r="2">
          <cell r="F2">
            <v>15</v>
          </cell>
        </row>
        <row r="3">
          <cell r="F3">
            <v>12</v>
          </cell>
        </row>
        <row r="4">
          <cell r="F4">
            <v>21</v>
          </cell>
        </row>
        <row r="5">
          <cell r="F5">
            <v>26</v>
          </cell>
        </row>
        <row r="6">
          <cell r="F6">
            <v>18</v>
          </cell>
        </row>
        <row r="7">
          <cell r="F7">
            <v>20</v>
          </cell>
        </row>
        <row r="8">
          <cell r="F8">
            <v>11</v>
          </cell>
        </row>
        <row r="9">
          <cell r="F9">
            <v>3</v>
          </cell>
        </row>
        <row r="10">
          <cell r="F10">
            <v>8</v>
          </cell>
        </row>
        <row r="11">
          <cell r="F11">
            <v>11</v>
          </cell>
        </row>
        <row r="12">
          <cell r="F12">
            <v>11</v>
          </cell>
        </row>
        <row r="13">
          <cell r="F13">
            <v>16</v>
          </cell>
        </row>
        <row r="14">
          <cell r="F14">
            <v>8</v>
          </cell>
        </row>
        <row r="15">
          <cell r="F15">
            <v>15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zoomScale="110" zoomScaleNormal="110" workbookViewId="0">
      <selection activeCell="H4" sqref="H4"/>
    </sheetView>
  </sheetViews>
  <sheetFormatPr defaultColWidth="9.140625" defaultRowHeight="15"/>
  <cols>
    <col min="1" max="1" width="13.42578125" style="16" customWidth="1"/>
    <col min="2" max="2" width="14.28515625" style="16" customWidth="1"/>
    <col min="3" max="3" width="36.42578125" style="17" customWidth="1"/>
    <col min="4" max="4" width="23.85546875" style="18" customWidth="1"/>
    <col min="5" max="5" width="18.5703125" style="18" customWidth="1"/>
    <col min="6" max="6" width="9.140625" style="16" customWidth="1"/>
    <col min="7" max="7" width="11.28515625" style="19" customWidth="1"/>
    <col min="8" max="8" width="14" style="16" customWidth="1"/>
    <col min="9" max="9" width="14.42578125" style="20" customWidth="1"/>
    <col min="10" max="16384" width="9.140625" style="18"/>
  </cols>
  <sheetData>
    <row r="1" spans="1:10" s="8" customFormat="1" ht="47.25" customHeight="1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2" t="s">
        <v>5</v>
      </c>
      <c r="G1" s="5" t="s">
        <v>6</v>
      </c>
      <c r="H1" s="2" t="s">
        <v>7</v>
      </c>
      <c r="I1" s="6" t="s">
        <v>8</v>
      </c>
      <c r="J1" s="7" t="s">
        <v>9</v>
      </c>
    </row>
    <row r="2" spans="1:10" s="13" customFormat="1" ht="47.25" customHeight="1">
      <c r="A2" s="15" t="s">
        <v>11</v>
      </c>
      <c r="B2" s="9" t="s">
        <v>12</v>
      </c>
      <c r="C2" s="14" t="s">
        <v>13</v>
      </c>
      <c r="D2" s="22" t="s">
        <v>10</v>
      </c>
      <c r="E2" s="21">
        <f>+SUM('[1]Anagrafica cont'!$F$2:$F$15)</f>
        <v>195</v>
      </c>
      <c r="F2" s="9">
        <v>5</v>
      </c>
      <c r="G2" s="10">
        <f t="shared" ref="G2" si="0">E2*F2/100</f>
        <v>9.75</v>
      </c>
      <c r="H2" s="9">
        <v>12</v>
      </c>
      <c r="I2" s="11">
        <f t="shared" ref="I2" si="1">CEILING(G2/H2,1)</f>
        <v>1</v>
      </c>
      <c r="J2" s="12"/>
    </row>
    <row r="3" spans="1:10" s="13" customFormat="1" ht="74.25" customHeight="1">
      <c r="A3" s="16"/>
      <c r="B3" s="16"/>
      <c r="C3" s="17"/>
      <c r="D3" s="18"/>
      <c r="E3" s="18"/>
      <c r="F3" s="16"/>
      <c r="G3" s="19"/>
      <c r="H3" s="16"/>
      <c r="I3" s="20"/>
      <c r="J3" s="18"/>
    </row>
    <row r="4" spans="1:10" s="13" customFormat="1" ht="74.25" customHeight="1">
      <c r="A4" s="16"/>
      <c r="B4" s="16"/>
      <c r="C4" s="17"/>
      <c r="D4" s="18"/>
      <c r="E4" s="18"/>
      <c r="F4" s="16"/>
      <c r="G4" s="19"/>
      <c r="H4" s="16"/>
      <c r="I4" s="20"/>
      <c r="J4" s="18"/>
    </row>
    <row r="5" spans="1:10" s="13" customFormat="1" ht="74.25" customHeight="1">
      <c r="A5" s="16"/>
      <c r="B5" s="16"/>
      <c r="C5" s="17"/>
      <c r="D5" s="18"/>
      <c r="E5" s="18"/>
      <c r="F5" s="16"/>
      <c r="G5" s="19"/>
      <c r="H5" s="16"/>
      <c r="I5" s="20"/>
      <c r="J5" s="18"/>
    </row>
    <row r="6" spans="1:10" s="13" customFormat="1" ht="74.25" customHeight="1">
      <c r="A6" s="16"/>
      <c r="B6" s="16"/>
      <c r="C6" s="17"/>
      <c r="D6" s="18"/>
      <c r="E6" s="18"/>
      <c r="F6" s="16"/>
      <c r="G6" s="19"/>
      <c r="H6" s="16"/>
      <c r="I6" s="20"/>
      <c r="J6" s="18"/>
    </row>
    <row r="7" spans="1:10" s="13" customFormat="1" ht="47.25" customHeight="1">
      <c r="A7" s="16"/>
      <c r="B7" s="16"/>
      <c r="C7" s="17"/>
      <c r="D7" s="18"/>
      <c r="E7" s="18"/>
      <c r="F7" s="16"/>
      <c r="G7" s="19"/>
      <c r="H7" s="16"/>
      <c r="I7" s="20"/>
      <c r="J7" s="18"/>
    </row>
  </sheetData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&amp;C&amp;F&amp;R&amp;A</oddHeader>
    <oddFooter>&amp;RPagina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showGridLines="0" tabSelected="1" topLeftCell="C1" zoomScale="80" zoomScaleNormal="80" workbookViewId="0">
      <selection activeCell="J2" sqref="J2:J15"/>
    </sheetView>
  </sheetViews>
  <sheetFormatPr defaultColWidth="9.140625" defaultRowHeight="15"/>
  <cols>
    <col min="1" max="1" width="15.140625" style="16" customWidth="1"/>
    <col min="2" max="2" width="14.42578125" style="18" customWidth="1"/>
    <col min="3" max="3" width="19.140625" style="16" customWidth="1"/>
    <col min="4" max="4" width="25.42578125" style="17" customWidth="1"/>
    <col min="5" max="5" width="26.85546875" style="18" customWidth="1"/>
    <col min="6" max="6" width="15.28515625" style="18" customWidth="1"/>
    <col min="7" max="7" width="33.42578125" style="16" customWidth="1"/>
    <col min="8" max="8" width="102.140625" style="16" customWidth="1"/>
    <col min="9" max="9" width="69.42578125" style="18" customWidth="1"/>
    <col min="10" max="10" width="20.140625" style="18" customWidth="1"/>
    <col min="11" max="16384" width="9.140625" style="18"/>
  </cols>
  <sheetData>
    <row r="1" spans="1:10" s="8" customFormat="1" ht="47.25" customHeight="1" thickBot="1">
      <c r="A1" s="23" t="s">
        <v>1</v>
      </c>
      <c r="B1" s="24" t="s">
        <v>14</v>
      </c>
      <c r="C1" s="25" t="s">
        <v>15</v>
      </c>
      <c r="D1" s="26" t="s">
        <v>16</v>
      </c>
      <c r="E1" s="25" t="s">
        <v>17</v>
      </c>
      <c r="F1" s="26" t="s">
        <v>18</v>
      </c>
      <c r="G1" s="26" t="s">
        <v>19</v>
      </c>
      <c r="H1" s="26" t="s">
        <v>20</v>
      </c>
      <c r="I1" s="26" t="s">
        <v>21</v>
      </c>
      <c r="J1" s="27" t="s">
        <v>22</v>
      </c>
    </row>
    <row r="2" spans="1:10" s="32" customFormat="1" ht="28.5" customHeight="1">
      <c r="A2" s="43" t="s">
        <v>12</v>
      </c>
      <c r="B2" s="46" t="s">
        <v>23</v>
      </c>
      <c r="C2" s="28" t="s">
        <v>24</v>
      </c>
      <c r="D2" s="28" t="s">
        <v>25</v>
      </c>
      <c r="E2" s="28" t="s">
        <v>26</v>
      </c>
      <c r="F2" s="28">
        <v>15</v>
      </c>
      <c r="G2" s="28" t="s">
        <v>27</v>
      </c>
      <c r="H2" s="29" t="s">
        <v>28</v>
      </c>
      <c r="I2" s="30" t="s">
        <v>29</v>
      </c>
      <c r="J2" s="31" t="s">
        <v>10</v>
      </c>
    </row>
    <row r="3" spans="1:10" s="32" customFormat="1" ht="28.5" customHeight="1">
      <c r="A3" s="44"/>
      <c r="B3" s="47"/>
      <c r="C3" s="33" t="s">
        <v>24</v>
      </c>
      <c r="D3" s="33" t="s">
        <v>30</v>
      </c>
      <c r="E3" s="33" t="s">
        <v>26</v>
      </c>
      <c r="F3" s="33">
        <v>12</v>
      </c>
      <c r="G3" s="33" t="s">
        <v>27</v>
      </c>
      <c r="H3" s="28" t="s">
        <v>28</v>
      </c>
      <c r="I3" s="34" t="s">
        <v>29</v>
      </c>
      <c r="J3" s="35" t="s">
        <v>10</v>
      </c>
    </row>
    <row r="4" spans="1:10" s="32" customFormat="1" ht="28.5" customHeight="1">
      <c r="A4" s="44"/>
      <c r="B4" s="47"/>
      <c r="C4" s="33" t="s">
        <v>24</v>
      </c>
      <c r="D4" s="33" t="s">
        <v>31</v>
      </c>
      <c r="E4" s="33" t="s">
        <v>32</v>
      </c>
      <c r="F4" s="33">
        <v>21</v>
      </c>
      <c r="G4" s="33" t="s">
        <v>27</v>
      </c>
      <c r="H4" s="33" t="s">
        <v>33</v>
      </c>
      <c r="I4" s="36" t="s">
        <v>34</v>
      </c>
      <c r="J4" s="35" t="s">
        <v>10</v>
      </c>
    </row>
    <row r="5" spans="1:10" s="32" customFormat="1" ht="28.5" customHeight="1">
      <c r="A5" s="44"/>
      <c r="B5" s="47"/>
      <c r="C5" s="33" t="s">
        <v>24</v>
      </c>
      <c r="D5" s="33" t="s">
        <v>35</v>
      </c>
      <c r="E5" s="33" t="s">
        <v>32</v>
      </c>
      <c r="F5" s="33">
        <v>26</v>
      </c>
      <c r="G5" s="33" t="s">
        <v>27</v>
      </c>
      <c r="H5" s="33" t="s">
        <v>33</v>
      </c>
      <c r="I5" s="36" t="s">
        <v>34</v>
      </c>
      <c r="J5" s="35" t="s">
        <v>10</v>
      </c>
    </row>
    <row r="6" spans="1:10" s="32" customFormat="1" ht="28.5" customHeight="1">
      <c r="A6" s="44"/>
      <c r="B6" s="47"/>
      <c r="C6" s="33" t="s">
        <v>24</v>
      </c>
      <c r="D6" s="33" t="s">
        <v>36</v>
      </c>
      <c r="E6" s="33" t="s">
        <v>32</v>
      </c>
      <c r="F6" s="33">
        <v>18</v>
      </c>
      <c r="G6" s="33" t="s">
        <v>27</v>
      </c>
      <c r="H6" s="33" t="s">
        <v>33</v>
      </c>
      <c r="I6" s="36" t="s">
        <v>34</v>
      </c>
      <c r="J6" s="35" t="s">
        <v>10</v>
      </c>
    </row>
    <row r="7" spans="1:10" s="32" customFormat="1" ht="28.5" customHeight="1">
      <c r="A7" s="44"/>
      <c r="B7" s="47"/>
      <c r="C7" s="33" t="s">
        <v>24</v>
      </c>
      <c r="D7" s="33" t="s">
        <v>37</v>
      </c>
      <c r="E7" s="33" t="s">
        <v>32</v>
      </c>
      <c r="F7" s="33">
        <v>20</v>
      </c>
      <c r="G7" s="33" t="s">
        <v>27</v>
      </c>
      <c r="H7" s="33" t="s">
        <v>33</v>
      </c>
      <c r="I7" s="36" t="s">
        <v>34</v>
      </c>
      <c r="J7" s="35" t="s">
        <v>10</v>
      </c>
    </row>
    <row r="8" spans="1:10" s="32" customFormat="1" ht="28.5" customHeight="1">
      <c r="A8" s="44"/>
      <c r="B8" s="47"/>
      <c r="C8" s="33" t="s">
        <v>24</v>
      </c>
      <c r="D8" s="33" t="s">
        <v>38</v>
      </c>
      <c r="E8" s="33" t="s">
        <v>32</v>
      </c>
      <c r="F8" s="33">
        <v>11</v>
      </c>
      <c r="G8" s="33" t="s">
        <v>39</v>
      </c>
      <c r="H8" s="33" t="s">
        <v>40</v>
      </c>
      <c r="I8" s="36" t="s">
        <v>41</v>
      </c>
      <c r="J8" s="35" t="s">
        <v>10</v>
      </c>
    </row>
    <row r="9" spans="1:10" s="32" customFormat="1" ht="28.5" customHeight="1">
      <c r="A9" s="44"/>
      <c r="B9" s="47"/>
      <c r="C9" s="33" t="s">
        <v>24</v>
      </c>
      <c r="D9" s="33" t="s">
        <v>38</v>
      </c>
      <c r="E9" s="33" t="s">
        <v>32</v>
      </c>
      <c r="F9" s="33">
        <v>3</v>
      </c>
      <c r="G9" s="33" t="s">
        <v>42</v>
      </c>
      <c r="H9" s="33" t="s">
        <v>43</v>
      </c>
      <c r="I9" s="36" t="s">
        <v>41</v>
      </c>
      <c r="J9" s="35" t="s">
        <v>10</v>
      </c>
    </row>
    <row r="10" spans="1:10" s="32" customFormat="1" ht="28.5" customHeight="1">
      <c r="A10" s="44"/>
      <c r="B10" s="47"/>
      <c r="C10" s="33" t="s">
        <v>44</v>
      </c>
      <c r="D10" s="33"/>
      <c r="E10" s="33" t="s">
        <v>45</v>
      </c>
      <c r="F10" s="33">
        <v>8</v>
      </c>
      <c r="G10" s="33" t="s">
        <v>46</v>
      </c>
      <c r="H10" s="33" t="s">
        <v>47</v>
      </c>
      <c r="I10" s="36" t="s">
        <v>48</v>
      </c>
      <c r="J10" s="35" t="s">
        <v>10</v>
      </c>
    </row>
    <row r="11" spans="1:10" s="32" customFormat="1" ht="28.5" customHeight="1">
      <c r="A11" s="44"/>
      <c r="B11" s="47"/>
      <c r="C11" s="37" t="s">
        <v>49</v>
      </c>
      <c r="D11" s="37" t="s">
        <v>50</v>
      </c>
      <c r="E11" s="37" t="s">
        <v>32</v>
      </c>
      <c r="F11" s="37">
        <v>11</v>
      </c>
      <c r="G11" s="37" t="s">
        <v>51</v>
      </c>
      <c r="H11" s="33" t="s">
        <v>52</v>
      </c>
      <c r="I11" s="36" t="s">
        <v>53</v>
      </c>
      <c r="J11" s="35" t="s">
        <v>10</v>
      </c>
    </row>
    <row r="12" spans="1:10" s="32" customFormat="1" ht="28.5" customHeight="1">
      <c r="A12" s="44"/>
      <c r="B12" s="47"/>
      <c r="C12" s="37" t="s">
        <v>49</v>
      </c>
      <c r="D12" s="37" t="s">
        <v>54</v>
      </c>
      <c r="E12" s="37" t="s">
        <v>32</v>
      </c>
      <c r="F12" s="37">
        <v>11</v>
      </c>
      <c r="G12" s="33" t="s">
        <v>51</v>
      </c>
      <c r="H12" s="33" t="s">
        <v>52</v>
      </c>
      <c r="I12" s="36" t="s">
        <v>53</v>
      </c>
      <c r="J12" s="35" t="s">
        <v>10</v>
      </c>
    </row>
    <row r="13" spans="1:10" s="32" customFormat="1" ht="28.5" customHeight="1">
      <c r="A13" s="44"/>
      <c r="B13" s="47"/>
      <c r="C13" s="37" t="s">
        <v>49</v>
      </c>
      <c r="D13" s="37" t="s">
        <v>55</v>
      </c>
      <c r="E13" s="37" t="s">
        <v>32</v>
      </c>
      <c r="F13" s="37">
        <v>16</v>
      </c>
      <c r="G13" s="37" t="s">
        <v>56</v>
      </c>
      <c r="H13" s="37" t="s">
        <v>52</v>
      </c>
      <c r="I13" s="38" t="s">
        <v>53</v>
      </c>
      <c r="J13" s="35" t="s">
        <v>10</v>
      </c>
    </row>
    <row r="14" spans="1:10" s="32" customFormat="1" ht="28.5" customHeight="1">
      <c r="A14" s="44"/>
      <c r="B14" s="47"/>
      <c r="C14" s="37" t="s">
        <v>49</v>
      </c>
      <c r="D14" s="37" t="s">
        <v>57</v>
      </c>
      <c r="E14" s="37" t="s">
        <v>32</v>
      </c>
      <c r="F14" s="37">
        <v>8</v>
      </c>
      <c r="G14" s="33" t="s">
        <v>56</v>
      </c>
      <c r="H14" s="33" t="s">
        <v>52</v>
      </c>
      <c r="I14" s="36" t="s">
        <v>53</v>
      </c>
      <c r="J14" s="35" t="s">
        <v>10</v>
      </c>
    </row>
    <row r="15" spans="1:10" s="32" customFormat="1" ht="28.5" customHeight="1" thickBot="1">
      <c r="A15" s="45"/>
      <c r="B15" s="48"/>
      <c r="C15" s="39" t="s">
        <v>49</v>
      </c>
      <c r="D15" s="39" t="s">
        <v>58</v>
      </c>
      <c r="E15" s="39" t="s">
        <v>32</v>
      </c>
      <c r="F15" s="39">
        <v>15</v>
      </c>
      <c r="G15" s="39" t="s">
        <v>56</v>
      </c>
      <c r="H15" s="40" t="s">
        <v>52</v>
      </c>
      <c r="I15" s="41" t="s">
        <v>53</v>
      </c>
      <c r="J15" s="42" t="s">
        <v>10</v>
      </c>
    </row>
  </sheetData>
  <mergeCells count="2">
    <mergeCell ref="A2:A15"/>
    <mergeCell ref="B2:B15"/>
  </mergeCells>
  <pageMargins left="0.25" right="0.25" top="0.75" bottom="0.75" header="0.3" footer="0.3"/>
  <pageSetup paperSize="9" scale="42" orientation="landscape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6A5D5C-31F0-4F2F-B18A-D1145CB42F0B}"/>
</file>

<file path=customXml/itemProps2.xml><?xml version="1.0" encoding="utf-8"?>
<ds:datastoreItem xmlns:ds="http://schemas.openxmlformats.org/officeDocument/2006/customXml" ds:itemID="{3BA2E06C-96C5-4986-BDAD-EFDA5478E0CF}"/>
</file>

<file path=customXml/itemProps3.xml><?xml version="1.0" encoding="utf-8"?>
<ds:datastoreItem xmlns:ds="http://schemas.openxmlformats.org/officeDocument/2006/customXml" ds:itemID="{6CB2053E-90B3-4FBE-AB0B-32E0C1CBFB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Dimensionamento crtl</vt:lpstr>
      <vt:lpstr>Anagrafica cont</vt:lpstr>
      <vt:lpstr>'Dimensionamento crtl'!Titoli_stampa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Bonuccelli</dc:creator>
  <cp:lastModifiedBy>Claudia Bonuccelli</cp:lastModifiedBy>
  <dcterms:created xsi:type="dcterms:W3CDTF">2024-12-23T08:16:48Z</dcterms:created>
  <dcterms:modified xsi:type="dcterms:W3CDTF">2024-12-30T08:35:44Z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